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5120" windowHeight="12930"/>
  </bookViews>
  <sheets>
    <sheet name="январь-октябр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'январь-октябрь'!$A$1:$F$25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F23"/>
  <c r="E23"/>
  <c r="E8"/>
  <c r="E9"/>
  <c r="E10"/>
  <c r="E11"/>
  <c r="E12"/>
  <c r="E13"/>
  <c r="E14"/>
  <c r="E15"/>
  <c r="E16"/>
  <c r="E17"/>
  <c r="E18"/>
  <c r="E19"/>
  <c r="E20"/>
  <c r="E21"/>
  <c r="E22"/>
  <c r="E7"/>
  <c r="C11"/>
  <c r="C12"/>
  <c r="C13"/>
  <c r="C14"/>
  <c r="C15"/>
  <c r="C16"/>
  <c r="C17"/>
  <c r="C18"/>
  <c r="C19"/>
  <c r="C20"/>
  <c r="C21"/>
  <c r="C22"/>
  <c r="D20"/>
  <c r="D22"/>
  <c r="D7"/>
  <c r="D8"/>
  <c r="D10"/>
  <c r="D12"/>
  <c r="D13"/>
  <c r="D14"/>
  <c r="D15"/>
  <c r="D16"/>
  <c r="D17"/>
  <c r="D18"/>
  <c r="D19"/>
  <c r="C8"/>
  <c r="C9"/>
  <c r="C10"/>
  <c r="I23" l="1"/>
  <c r="C23" s="1"/>
  <c r="C7"/>
  <c r="F7" s="1"/>
  <c r="Y23" l="1"/>
  <c r="D23" s="1"/>
  <c r="AA23" l="1"/>
  <c r="V23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<sst xmlns="http://schemas.openxmlformats.org/spreadsheetml/2006/main" count="366" uniqueCount="58">
  <si>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</si>
  <si>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</si>
  <si>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</si>
  <si>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</si>
  <si>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</si>
  <si>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</si>
  <si>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</si>
  <si>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</si>
  <si>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</si>
  <si>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</si>
  <si>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</si>
  <si>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</si>
  <si>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</si>
  <si>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</si>
  <si>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</si>
  <si>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</si>
  <si>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</si>
  <si>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</si>
  <si>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</si>
  <si>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</si>
  <si>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</si>
  <si>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</si>
  <si>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</si>
  <si>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</si>
  <si>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</si>
  <si>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</si>
  <si>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</si>
  <si>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</si>
  <si>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</si>
  <si>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</si>
  <si>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</si>
  <si>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</si>
  <si>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</si>
  <si>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</si>
  <si>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</si>
  <si>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</si>
  <si>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</si>
  <si>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</si>
  <si>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</si>
  <si>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</si>
  <si>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</si>
  <si>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</si>
  <si>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</si>
  <si>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</si>
  <si>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</si>
  <si>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</si>
  <si>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</si>
  <si>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</si>
  <si>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</si>
  <si>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</si>
  <si>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</si>
  <si>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</si>
  <si>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</si>
  <si>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</si>
  <si>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</si>
  <si>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</si>
  <si>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</si>
  <si>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январь-октябрь 2021 года и  январь-октябрь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</si>
</sst>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5" fillId="3" borderId="12" xfId="0" applyNumberFormat="1" applyFont="1" applyFill="1" applyBorder="1" applyAlignment="1" applyProtection="1">
      <protection hidden="1"/>
    </xf>
    <xf numFmtId="166" fontId="5" fillId="4" borderId="12" xfId="0" applyNumberFormat="1" applyFont="1" applyFill="1" applyBorder="1" applyAlignment="1" applyProtection="1">
      <protection hidden="1"/>
    </xf>
    <xf numFmtId="166" fontId="5" fillId="3" borderId="13" xfId="0" applyNumberFormat="1" applyFont="1" applyFill="1" applyBorder="1" applyAlignment="1" applyProtection="1"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="90" zoomScaleSheetLayoutView="90" workbookViewId="0">
      <selection activeCell="F21" sqref="F21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4" t="s">
        <v>14</v>
      </c>
      <c r="B2" s="84"/>
      <c r="C2" s="84"/>
      <c r="D2" s="84"/>
      <c r="E2" s="84"/>
      <c r="F2" s="84"/>
      <c r="G2" s="77"/>
      <c r="H2" s="77"/>
    </row>
    <row r="3" spans="1:25" ht="15">
      <c r="A3" s="84" t="s">
        <v>13</v>
      </c>
      <c r="B3" s="84"/>
      <c r="C3" s="84"/>
      <c r="D3" s="84"/>
      <c r="E3" s="84"/>
      <c r="F3" s="84"/>
      <c r="G3" s="77"/>
      <c r="H3" s="77"/>
    </row>
    <row r="4" spans="1:25" ht="15">
      <c r="A4" s="85" t="s">
        <v>57</v>
      </c>
      <c r="B4" s="85"/>
      <c r="C4" s="85"/>
      <c r="D4" s="85"/>
      <c r="E4" s="85"/>
      <c r="F4" s="85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46403.486840000005</v>
      </c>
      <c r="D7" s="14">
        <f t="shared" ref="D7:D22" si="0">Y7/1000</f>
        <v>43291.669040000001</v>
      </c>
      <c r="E7" s="14">
        <f t="shared" ref="E7:E22" si="1">D7-C7</f>
        <v>-3111.8178000000044</v>
      </c>
      <c r="F7" s="42">
        <f>ROUND(D7/C7*100,1)</f>
        <v>93.3</v>
      </c>
      <c r="I7" s="82">
        <v>46403486.840000004</v>
      </c>
      <c r="J7" s="64"/>
      <c r="L7" s="64"/>
      <c r="N7" s="67"/>
      <c r="P7" s="65"/>
      <c r="V7" s="74"/>
      <c r="X7" s="72"/>
      <c r="Y7" s="91">
        <v>43291669.039999999</v>
      </c>
    </row>
    <row r="8" spans="1:25" s="9" customFormat="1" ht="15">
      <c r="A8" s="15">
        <v>601</v>
      </c>
      <c r="B8" s="10" t="s">
        <v>9</v>
      </c>
      <c r="C8" s="14">
        <f t="shared" ref="C8:C22" si="2">I8/1000</f>
        <v>206337.54386999999</v>
      </c>
      <c r="D8" s="14">
        <f t="shared" si="0"/>
        <v>279178.55913999997</v>
      </c>
      <c r="E8" s="14">
        <f t="shared" si="1"/>
        <v>72841.015269999974</v>
      </c>
      <c r="F8" s="42">
        <f t="shared" ref="F8:F23" si="3">ROUND(D8/C8*100,1)</f>
        <v>135.30000000000001</v>
      </c>
      <c r="I8" s="82">
        <v>206337543.87</v>
      </c>
      <c r="J8" s="63"/>
      <c r="L8" s="63"/>
      <c r="N8" s="65"/>
      <c r="P8" s="65"/>
      <c r="V8" s="74"/>
      <c r="X8" s="71"/>
      <c r="Y8" s="91">
        <v>279178559.13999999</v>
      </c>
    </row>
    <row r="9" spans="1:25" s="9" customFormat="1" ht="30">
      <c r="A9" s="15">
        <v>602</v>
      </c>
      <c r="B9" s="10" t="s">
        <v>8</v>
      </c>
      <c r="C9" s="14">
        <f t="shared" si="2"/>
        <v>106320.84345999999</v>
      </c>
      <c r="D9" s="14">
        <v>168749</v>
      </c>
      <c r="E9" s="14">
        <f t="shared" si="1"/>
        <v>62428.156540000011</v>
      </c>
      <c r="F9" s="42">
        <f t="shared" si="3"/>
        <v>158.69999999999999</v>
      </c>
      <c r="I9" s="82">
        <v>106320843.45999999</v>
      </c>
      <c r="J9" s="63"/>
      <c r="L9" s="63"/>
      <c r="N9" s="65"/>
      <c r="P9" s="65"/>
      <c r="V9" s="74"/>
      <c r="X9" s="71"/>
      <c r="Y9" s="92">
        <v>168749504.09999999</v>
      </c>
    </row>
    <row r="10" spans="1:25" s="9" customFormat="1" ht="30">
      <c r="A10" s="15">
        <v>604</v>
      </c>
      <c r="B10" s="10" t="s">
        <v>7</v>
      </c>
      <c r="C10" s="14">
        <f t="shared" si="2"/>
        <v>111957.55975</v>
      </c>
      <c r="D10" s="14">
        <f t="shared" si="0"/>
        <v>131020.31404000001</v>
      </c>
      <c r="E10" s="14">
        <f t="shared" si="1"/>
        <v>19062.754290000012</v>
      </c>
      <c r="F10" s="42">
        <f t="shared" si="3"/>
        <v>117</v>
      </c>
      <c r="I10" s="82">
        <v>111957559.75</v>
      </c>
      <c r="J10" s="63"/>
      <c r="L10" s="63"/>
      <c r="N10" s="65"/>
      <c r="P10" s="65"/>
      <c r="V10" s="74"/>
      <c r="X10" s="71"/>
      <c r="Y10" s="91">
        <v>131020314.04000001</v>
      </c>
    </row>
    <row r="11" spans="1:25" s="9" customFormat="1" ht="45">
      <c r="A11" s="15">
        <v>605</v>
      </c>
      <c r="B11" s="10" t="s">
        <v>54</v>
      </c>
      <c r="C11" s="14">
        <f t="shared" si="2"/>
        <v>122669.97108</v>
      </c>
      <c r="D11" s="14">
        <v>126444</v>
      </c>
      <c r="E11" s="14">
        <f t="shared" si="1"/>
        <v>3774.028919999997</v>
      </c>
      <c r="F11" s="42">
        <f t="shared" si="3"/>
        <v>103.1</v>
      </c>
      <c r="I11" s="82">
        <v>122669971.08</v>
      </c>
      <c r="J11" s="63"/>
      <c r="L11" s="63"/>
      <c r="N11" s="65"/>
      <c r="P11" s="65"/>
      <c r="V11" s="74"/>
      <c r="X11" s="71"/>
      <c r="Y11" s="91">
        <v>143486674.12</v>
      </c>
    </row>
    <row r="12" spans="1:25" s="9" customFormat="1" ht="30">
      <c r="A12" s="15">
        <v>606</v>
      </c>
      <c r="B12" s="10" t="s">
        <v>18</v>
      </c>
      <c r="C12" s="14">
        <f t="shared" si="2"/>
        <v>4138671.4599899999</v>
      </c>
      <c r="D12" s="14">
        <f t="shared" si="0"/>
        <v>4504234.7583800005</v>
      </c>
      <c r="E12" s="14">
        <f t="shared" si="1"/>
        <v>365563.29839000059</v>
      </c>
      <c r="F12" s="42">
        <f t="shared" si="3"/>
        <v>108.8</v>
      </c>
      <c r="I12" s="82">
        <v>4138671459.9899998</v>
      </c>
      <c r="J12" s="63"/>
      <c r="L12" s="63"/>
      <c r="N12" s="65"/>
      <c r="P12" s="65"/>
      <c r="V12" s="74"/>
      <c r="X12" s="71"/>
      <c r="Y12" s="91">
        <v>4504234758.3800001</v>
      </c>
    </row>
    <row r="13" spans="1:25" s="9" customFormat="1" ht="40.5" customHeight="1">
      <c r="A13" s="15">
        <v>607</v>
      </c>
      <c r="B13" s="10" t="s">
        <v>23</v>
      </c>
      <c r="C13" s="14">
        <f t="shared" si="2"/>
        <v>467549.44407999999</v>
      </c>
      <c r="D13" s="14">
        <f t="shared" si="0"/>
        <v>546950.50433000003</v>
      </c>
      <c r="E13" s="14">
        <f t="shared" si="1"/>
        <v>79401.060250000039</v>
      </c>
      <c r="F13" s="42">
        <f t="shared" si="3"/>
        <v>117</v>
      </c>
      <c r="I13" s="82">
        <v>467549444.07999998</v>
      </c>
      <c r="J13" s="63"/>
      <c r="L13" s="63"/>
      <c r="N13" s="65"/>
      <c r="P13" s="65"/>
      <c r="V13" s="74"/>
      <c r="X13" s="71"/>
      <c r="Y13" s="91">
        <v>546950504.33000004</v>
      </c>
    </row>
    <row r="14" spans="1:25" s="9" customFormat="1" ht="45">
      <c r="A14" s="15">
        <v>609</v>
      </c>
      <c r="B14" s="10" t="s">
        <v>19</v>
      </c>
      <c r="C14" s="14">
        <f t="shared" si="2"/>
        <v>3509351.6779299998</v>
      </c>
      <c r="D14" s="14">
        <f t="shared" si="0"/>
        <v>3318527.2437199997</v>
      </c>
      <c r="E14" s="14">
        <f t="shared" si="1"/>
        <v>-190824.43421000009</v>
      </c>
      <c r="F14" s="42">
        <f t="shared" si="3"/>
        <v>94.6</v>
      </c>
      <c r="I14" s="82">
        <v>3509351677.9299998</v>
      </c>
      <c r="J14" s="63"/>
      <c r="L14" s="63"/>
      <c r="N14" s="65"/>
      <c r="P14" s="65"/>
      <c r="V14" s="74"/>
      <c r="X14" s="71"/>
      <c r="Y14" s="91">
        <v>3318527243.7199998</v>
      </c>
    </row>
    <row r="15" spans="1:25" s="9" customFormat="1" ht="30">
      <c r="A15" s="15">
        <v>611</v>
      </c>
      <c r="B15" s="10" t="s">
        <v>24</v>
      </c>
      <c r="C15" s="14">
        <f t="shared" si="2"/>
        <v>196283.30447999999</v>
      </c>
      <c r="D15" s="14">
        <f t="shared" si="0"/>
        <v>208911.18030000001</v>
      </c>
      <c r="E15" s="14">
        <f t="shared" si="1"/>
        <v>12627.875820000016</v>
      </c>
      <c r="F15" s="42">
        <f t="shared" si="3"/>
        <v>106.4</v>
      </c>
      <c r="I15" s="82">
        <v>196283304.47999999</v>
      </c>
      <c r="J15" s="63"/>
      <c r="L15" s="63"/>
      <c r="N15" s="65"/>
      <c r="P15" s="65"/>
      <c r="V15" s="74"/>
      <c r="X15" s="71"/>
      <c r="Y15" s="91">
        <v>208911180.30000001</v>
      </c>
    </row>
    <row r="16" spans="1:25" s="9" customFormat="1" ht="30">
      <c r="A16" s="15">
        <v>617</v>
      </c>
      <c r="B16" s="10" t="s">
        <v>5</v>
      </c>
      <c r="C16" s="14">
        <f t="shared" si="2"/>
        <v>165127.77554</v>
      </c>
      <c r="D16" s="14">
        <f t="shared" si="0"/>
        <v>181169.25419000001</v>
      </c>
      <c r="E16" s="14">
        <f t="shared" si="1"/>
        <v>16041.478650000005</v>
      </c>
      <c r="F16" s="42">
        <f t="shared" si="3"/>
        <v>109.7</v>
      </c>
      <c r="I16" s="82">
        <v>165127775.53999999</v>
      </c>
      <c r="J16" s="63"/>
      <c r="L16" s="63"/>
      <c r="N16" s="65"/>
      <c r="P16" s="65"/>
      <c r="V16" s="74"/>
      <c r="X16" s="71"/>
      <c r="Y16" s="91">
        <v>181169254.19</v>
      </c>
    </row>
    <row r="17" spans="1:33" s="9" customFormat="1" ht="30">
      <c r="A17" s="15">
        <v>618</v>
      </c>
      <c r="B17" s="10" t="s">
        <v>4</v>
      </c>
      <c r="C17" s="14">
        <f t="shared" si="2"/>
        <v>158232.10381999999</v>
      </c>
      <c r="D17" s="14">
        <f t="shared" si="0"/>
        <v>179927.41596000001</v>
      </c>
      <c r="E17" s="14">
        <f t="shared" si="1"/>
        <v>21695.312140000024</v>
      </c>
      <c r="F17" s="42">
        <f t="shared" si="3"/>
        <v>113.7</v>
      </c>
      <c r="I17" s="82">
        <v>158232103.81999999</v>
      </c>
      <c r="J17" s="63"/>
      <c r="L17" s="63"/>
      <c r="N17" s="65"/>
      <c r="P17" s="65"/>
      <c r="V17" s="74"/>
      <c r="X17" s="71"/>
      <c r="Y17" s="91">
        <v>179927415.96000001</v>
      </c>
    </row>
    <row r="18" spans="1:33" s="9" customFormat="1" ht="30">
      <c r="A18" s="15">
        <v>619</v>
      </c>
      <c r="B18" s="10" t="s">
        <v>3</v>
      </c>
      <c r="C18" s="14">
        <f t="shared" si="2"/>
        <v>249739.52265</v>
      </c>
      <c r="D18" s="14">
        <f t="shared" si="0"/>
        <v>298688.73317999998</v>
      </c>
      <c r="E18" s="14">
        <f t="shared" si="1"/>
        <v>48949.210529999982</v>
      </c>
      <c r="F18" s="42">
        <f t="shared" si="3"/>
        <v>119.6</v>
      </c>
      <c r="I18" s="82">
        <v>249739522.65000001</v>
      </c>
      <c r="J18" s="63"/>
      <c r="L18" s="63"/>
      <c r="N18" s="65"/>
      <c r="P18" s="65"/>
      <c r="V18" s="74"/>
      <c r="X18" s="71"/>
      <c r="Y18" s="91">
        <v>298688733.18000001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2"/>
        <v>2211868.1198100001</v>
      </c>
      <c r="D19" s="14">
        <f t="shared" si="0"/>
        <v>1610128.3687700001</v>
      </c>
      <c r="E19" s="14">
        <f t="shared" si="1"/>
        <v>-601739.75104</v>
      </c>
      <c r="F19" s="42">
        <f t="shared" si="3"/>
        <v>72.8</v>
      </c>
      <c r="I19" s="82">
        <v>2211868119.8099999</v>
      </c>
      <c r="J19" s="63"/>
      <c r="L19" s="63"/>
      <c r="N19" s="65"/>
      <c r="P19" s="65"/>
      <c r="V19" s="74"/>
      <c r="X19" s="71"/>
      <c r="Y19" s="91">
        <v>1610128368.77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2"/>
        <v>493892.37455000001</v>
      </c>
      <c r="D20" s="14">
        <f t="shared" si="0"/>
        <v>1589764.7473800001</v>
      </c>
      <c r="E20" s="14">
        <f t="shared" si="1"/>
        <v>1095872.37283</v>
      </c>
      <c r="F20" s="42">
        <f t="shared" si="3"/>
        <v>321.89999999999998</v>
      </c>
      <c r="I20" s="82">
        <v>493892374.55000001</v>
      </c>
      <c r="J20" s="63"/>
      <c r="L20" s="63"/>
      <c r="N20" s="65"/>
      <c r="P20" s="65"/>
      <c r="V20" s="74"/>
      <c r="X20" s="71"/>
      <c r="Y20" s="91">
        <v>1589764747.3800001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2"/>
        <v>86870.471480000007</v>
      </c>
      <c r="D21" s="14">
        <v>82384</v>
      </c>
      <c r="E21" s="14">
        <f t="shared" si="1"/>
        <v>-4486.4714800000074</v>
      </c>
      <c r="F21" s="42">
        <f t="shared" si="3"/>
        <v>94.8</v>
      </c>
      <c r="I21" s="82">
        <v>86870471.480000004</v>
      </c>
      <c r="J21" s="63"/>
      <c r="L21" s="63"/>
      <c r="N21" s="65"/>
      <c r="P21" s="65"/>
      <c r="V21" s="74"/>
      <c r="X21" s="71"/>
      <c r="Y21" s="91">
        <v>95482179.079999998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2"/>
        <v>14555.6041</v>
      </c>
      <c r="D22" s="14">
        <f t="shared" si="0"/>
        <v>17813.09907</v>
      </c>
      <c r="E22" s="14">
        <f t="shared" si="1"/>
        <v>3257.4949699999997</v>
      </c>
      <c r="F22" s="42">
        <f t="shared" si="3"/>
        <v>122.4</v>
      </c>
      <c r="I22" s="83">
        <v>14555604.1</v>
      </c>
      <c r="J22" s="62"/>
      <c r="L22" s="62"/>
      <c r="N22" s="66"/>
      <c r="P22" s="66"/>
      <c r="V22" s="73"/>
      <c r="X22" s="70"/>
      <c r="Y22" s="93">
        <v>17813099.07</v>
      </c>
      <c r="AE22"/>
      <c r="AF22"/>
      <c r="AG22"/>
    </row>
    <row r="23" spans="1:33" s="8" customFormat="1" ht="15">
      <c r="A23" s="86" t="s">
        <v>0</v>
      </c>
      <c r="B23" s="86"/>
      <c r="C23" s="14">
        <f>I23/1000</f>
        <v>12285831.263429997</v>
      </c>
      <c r="D23" s="14">
        <f>Y23/1000</f>
        <v>13317324.204799997</v>
      </c>
      <c r="E23" s="14">
        <f>D23-C23</f>
        <v>1031492.9413699992</v>
      </c>
      <c r="F23" s="42">
        <f t="shared" si="3"/>
        <v>108.4</v>
      </c>
      <c r="G23" s="9"/>
      <c r="H23" s="9"/>
      <c r="I23" s="69">
        <f>SUM(I7:I22)</f>
        <v>12285831263.429998</v>
      </c>
      <c r="V23" s="69">
        <f>SUM(V7:V22)</f>
        <v>0</v>
      </c>
      <c r="W23" s="69"/>
      <c r="X23" s="69">
        <f>SUM(X7:X22)</f>
        <v>0</v>
      </c>
      <c r="Y23" s="69">
        <f>SUM(Y7:Y22)</f>
        <v>13317324204.799997</v>
      </c>
      <c r="AA23" s="69">
        <f>Y23-I23</f>
        <v>1031492941.3699989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январь-октябрь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2022-08-04T14:16:17Z</cp:lastPrinted>
  <dcterms:created xsi:type="dcterms:W3CDTF">2012-05-05T05:42:17Z</dcterms:created>
  <dcterms:modified xsi:type="dcterms:W3CDTF">2022-11-11T07:15:38Z</dcterms:modified>
</cp:coreProperties>
</file>